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05" yWindow="-105" windowWidth="23250" windowHeight="1257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G17" i="1"/>
  <c r="E15" i="2" s="1"/>
  <c r="G18" i="1"/>
  <c r="E16" i="2" s="1"/>
  <c r="G19" i="1"/>
  <c r="E17" i="2" s="1"/>
  <c r="G20" i="1"/>
  <c r="G21" i="1"/>
  <c r="E19" i="2" s="1"/>
  <c r="G22" i="1"/>
  <c r="E20" i="2" s="1"/>
  <c r="G23" i="1"/>
  <c r="E21" i="2" s="1"/>
  <c r="G24" i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G33" i="1"/>
  <c r="E31" i="2" s="1"/>
  <c r="G34" i="1"/>
  <c r="E32" i="2" s="1"/>
  <c r="G35" i="1"/>
  <c r="E33" i="2" s="1"/>
  <c r="G36" i="1"/>
  <c r="G37" i="1"/>
  <c r="E35" i="2" s="1"/>
  <c r="G38" i="1"/>
  <c r="E36" i="2" s="1"/>
  <c r="G39" i="1"/>
  <c r="E37" i="2" s="1"/>
  <c r="G40" i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G49" i="1"/>
  <c r="E47" i="2" s="1"/>
  <c r="G50" i="1"/>
  <c r="E48" i="2" s="1"/>
  <c r="G51" i="1"/>
  <c r="E49" i="2" s="1"/>
  <c r="G52" i="1"/>
  <c r="G53" i="1"/>
  <c r="E51" i="2" s="1"/>
  <c r="G54" i="1"/>
  <c r="E52" i="2" s="1"/>
  <c r="G55" i="1"/>
  <c r="E53" i="2" s="1"/>
  <c r="G56" i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G65" i="1"/>
  <c r="E63" i="2" s="1"/>
  <c r="G66" i="1"/>
  <c r="E64" i="2" s="1"/>
  <c r="G67" i="1"/>
  <c r="E65" i="2" s="1"/>
  <c r="G68" i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<sst xmlns="http://schemas.openxmlformats.org/spreadsheetml/2006/main" count="172" uniqueCount="60">
  <si>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</si>
  <si>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</si>
  <si>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</si>
  <si>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</si>
  <si>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</si>
  <si>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</si>
  <si>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</si>
  <si>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</si>
  <si>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</si>
  <si>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</si>
  <si>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</si>
  <si>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</si>
  <si>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</si>
  <si>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</si>
  <si>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</si>
  <si>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</si>
  <si>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</si>
  <si>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</si>
  <si>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</si>
  <si>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</si>
  <si>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</si>
  <si>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</si>
  <si>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</si>
  <si>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</si>
  <si>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</si>
  <si>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</si>
  <si>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</si>
  <si>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</si>
  <si>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</si>
  <si>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</si>
  <si>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</si>
  <si>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</si>
  <si>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</si>
  <si>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</si>
  <si>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</si>
  <si>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</si>
  <si>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</si>
  <si>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Turčan</t>
  </si>
  <si>
    <t>Vlado</t>
  </si>
  <si>
    <t>Vojvođanska B</t>
  </si>
  <si>
    <t>Oleg</t>
  </si>
  <si>
    <t xml:space="preserve">Gubečka </t>
  </si>
  <si>
    <t>Vladislav</t>
  </si>
  <si>
    <t xml:space="preserve">Vrška </t>
  </si>
  <si>
    <t>Vladimir</t>
  </si>
  <si>
    <t xml:space="preserve">Domonji </t>
  </si>
  <si>
    <t>Mihal</t>
  </si>
  <si>
    <t>Janjić</t>
  </si>
  <si>
    <t>Zlatko</t>
  </si>
  <si>
    <t>Lenjovski</t>
  </si>
  <si>
    <t>David</t>
  </si>
  <si>
    <t xml:space="preserve">Berta </t>
  </si>
  <si>
    <t>Nenad</t>
  </si>
  <si>
    <t>Babić</t>
  </si>
  <si>
    <t>Nemanja</t>
  </si>
  <si>
    <t>Lešćan</t>
  </si>
  <si>
    <t>Boris</t>
  </si>
  <si>
    <t>Ušjak</t>
  </si>
  <si>
    <t>Milan</t>
  </si>
  <si>
    <t>produženje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</si>
</sst>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J4" sqref="J4:J14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1970</v>
      </c>
      <c r="E4" s="22">
        <v>2</v>
      </c>
      <c r="F4" s="22">
        <v>18</v>
      </c>
      <c r="G4" s="14">
        <f t="shared" ref="G4" si="0">DATE(D4,E4,F4)</f>
        <v>25617</v>
      </c>
      <c r="H4" s="15"/>
      <c r="I4" s="44" t="s">
        <v>39</v>
      </c>
      <c r="J4" s="16" t="s">
        <v>59</v>
      </c>
      <c r="K4" s="26"/>
      <c r="L4" s="15"/>
      <c r="N4" s="32"/>
    </row>
    <row r="5" spans="1:14" ht="23.45" customHeight="1" x14ac:dyDescent="0.25">
      <c r="A5" s="13">
        <v>2</v>
      </c>
      <c r="B5" s="26" t="s">
        <v>37</v>
      </c>
      <c r="C5" s="26" t="s">
        <v>40</v>
      </c>
      <c r="D5" s="22">
        <v>2001</v>
      </c>
      <c r="E5" s="22">
        <v>10</v>
      </c>
      <c r="F5" s="22">
        <v>7</v>
      </c>
      <c r="G5" s="14">
        <f t="shared" ref="G5:G68" si="1">DATE(D5,E5,F5)</f>
        <v>37171</v>
      </c>
      <c r="H5" s="15"/>
      <c r="I5" s="44" t="s">
        <v>39</v>
      </c>
      <c r="J5" s="16" t="s">
        <v>59</v>
      </c>
      <c r="K5" s="26"/>
      <c r="L5" s="15"/>
      <c r="N5" s="32"/>
    </row>
    <row r="6" spans="1:14" ht="23.45" customHeight="1" x14ac:dyDescent="0.25">
      <c r="A6" s="13">
        <v>3</v>
      </c>
      <c r="B6" s="26" t="s">
        <v>41</v>
      </c>
      <c r="C6" s="26" t="s">
        <v>42</v>
      </c>
      <c r="D6" s="22">
        <v>2003</v>
      </c>
      <c r="E6" s="22">
        <v>9</v>
      </c>
      <c r="F6" s="22">
        <v>4</v>
      </c>
      <c r="G6" s="14">
        <f t="shared" si="1"/>
        <v>37868</v>
      </c>
      <c r="H6" s="15"/>
      <c r="I6" s="44" t="s">
        <v>39</v>
      </c>
      <c r="J6" s="16" t="s">
        <v>59</v>
      </c>
      <c r="K6" s="26"/>
      <c r="L6" s="15"/>
      <c r="N6" s="32"/>
    </row>
    <row r="7" spans="1:14" ht="23.45" customHeight="1" x14ac:dyDescent="0.25">
      <c r="A7" s="13">
        <v>4</v>
      </c>
      <c r="B7" s="26" t="s">
        <v>43</v>
      </c>
      <c r="C7" s="26" t="s">
        <v>44</v>
      </c>
      <c r="D7" s="22">
        <v>1979</v>
      </c>
      <c r="E7" s="22">
        <v>2</v>
      </c>
      <c r="F7" s="22">
        <v>8</v>
      </c>
      <c r="G7" s="14">
        <f t="shared" si="1"/>
        <v>28894</v>
      </c>
      <c r="H7" s="15"/>
      <c r="I7" s="44" t="s">
        <v>39</v>
      </c>
      <c r="J7" s="16" t="s">
        <v>59</v>
      </c>
      <c r="K7" s="26"/>
      <c r="L7" s="15"/>
      <c r="N7" s="32"/>
    </row>
    <row r="8" spans="1:14" ht="23.45" customHeight="1" x14ac:dyDescent="0.25">
      <c r="A8" s="13">
        <v>5</v>
      </c>
      <c r="B8" s="26" t="s">
        <v>45</v>
      </c>
      <c r="C8" s="26" t="s">
        <v>46</v>
      </c>
      <c r="D8" s="22">
        <v>1955</v>
      </c>
      <c r="E8" s="22">
        <v>9</v>
      </c>
      <c r="F8" s="22">
        <v>1</v>
      </c>
      <c r="G8" s="14">
        <f t="shared" si="1"/>
        <v>20333</v>
      </c>
      <c r="H8" s="15"/>
      <c r="I8" s="44" t="s">
        <v>39</v>
      </c>
      <c r="J8" s="16" t="s">
        <v>59</v>
      </c>
      <c r="K8" s="26"/>
      <c r="L8" s="15"/>
      <c r="N8" s="32"/>
    </row>
    <row r="9" spans="1:14" ht="23.45" customHeight="1" x14ac:dyDescent="0.25">
      <c r="A9" s="13">
        <v>6</v>
      </c>
      <c r="B9" s="26" t="s">
        <v>47</v>
      </c>
      <c r="C9" s="26" t="s">
        <v>48</v>
      </c>
      <c r="D9" s="22">
        <v>1953</v>
      </c>
      <c r="E9" s="22">
        <v>11</v>
      </c>
      <c r="F9" s="22">
        <v>29</v>
      </c>
      <c r="G9" s="14">
        <f t="shared" si="1"/>
        <v>19692</v>
      </c>
      <c r="H9" s="15"/>
      <c r="I9" s="44" t="s">
        <v>39</v>
      </c>
      <c r="J9" s="16" t="s">
        <v>59</v>
      </c>
      <c r="K9" s="26"/>
      <c r="L9" s="15"/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2004</v>
      </c>
      <c r="E10" s="22">
        <v>9</v>
      </c>
      <c r="F10" s="22">
        <v>6</v>
      </c>
      <c r="G10" s="14">
        <f t="shared" si="1"/>
        <v>38236</v>
      </c>
      <c r="H10" s="15"/>
      <c r="I10" s="44" t="s">
        <v>39</v>
      </c>
      <c r="J10" s="16" t="s">
        <v>59</v>
      </c>
      <c r="K10" s="26"/>
      <c r="L10" s="15"/>
      <c r="N10" s="32"/>
    </row>
    <row r="11" spans="1:14" ht="23.45" customHeight="1" x14ac:dyDescent="0.25">
      <c r="A11" s="13">
        <v>8</v>
      </c>
      <c r="B11" s="26" t="s">
        <v>51</v>
      </c>
      <c r="C11" s="26" t="s">
        <v>52</v>
      </c>
      <c r="D11" s="22">
        <v>1990</v>
      </c>
      <c r="E11" s="22">
        <v>10</v>
      </c>
      <c r="F11" s="22">
        <v>31</v>
      </c>
      <c r="G11" s="14">
        <f t="shared" si="1"/>
        <v>33177</v>
      </c>
      <c r="H11" s="15"/>
      <c r="I11" s="44" t="s">
        <v>39</v>
      </c>
      <c r="J11" s="16" t="s">
        <v>59</v>
      </c>
      <c r="K11" s="26"/>
      <c r="L11" s="15"/>
      <c r="N11" s="32"/>
    </row>
    <row r="12" spans="1:14" ht="23.45" customHeight="1" x14ac:dyDescent="0.25">
      <c r="A12" s="13">
        <v>9</v>
      </c>
      <c r="B12" s="26" t="s">
        <v>53</v>
      </c>
      <c r="C12" s="26" t="s">
        <v>54</v>
      </c>
      <c r="D12" s="22">
        <v>2007</v>
      </c>
      <c r="E12" s="22">
        <v>12</v>
      </c>
      <c r="F12" s="22">
        <v>11</v>
      </c>
      <c r="G12" s="14">
        <f t="shared" si="1"/>
        <v>39427</v>
      </c>
      <c r="H12" s="15"/>
      <c r="I12" s="44" t="s">
        <v>39</v>
      </c>
      <c r="J12" s="16" t="s">
        <v>59</v>
      </c>
      <c r="K12" s="26"/>
      <c r="L12" s="15"/>
      <c r="N12" s="32"/>
    </row>
    <row r="13" spans="1:14" ht="23.45" customHeight="1" x14ac:dyDescent="0.25">
      <c r="A13" s="13">
        <v>10</v>
      </c>
      <c r="B13" s="26" t="s">
        <v>55</v>
      </c>
      <c r="C13" s="26" t="s">
        <v>56</v>
      </c>
      <c r="D13" s="22">
        <v>1995</v>
      </c>
      <c r="E13" s="22">
        <v>1</v>
      </c>
      <c r="F13" s="22">
        <v>15</v>
      </c>
      <c r="G13" s="14">
        <f t="shared" si="1"/>
        <v>34714</v>
      </c>
      <c r="H13" s="15"/>
      <c r="I13" s="44" t="s">
        <v>39</v>
      </c>
      <c r="J13" s="16" t="s">
        <v>59</v>
      </c>
      <c r="K13" s="26"/>
      <c r="L13" s="15"/>
      <c r="N13" s="32"/>
    </row>
    <row r="14" spans="1:14" ht="23.45" customHeight="1" x14ac:dyDescent="0.25">
      <c r="A14" s="13">
        <v>11</v>
      </c>
      <c r="B14" s="26" t="s">
        <v>57</v>
      </c>
      <c r="C14" s="26" t="s">
        <v>58</v>
      </c>
      <c r="D14" s="22">
        <v>1960</v>
      </c>
      <c r="E14" s="22">
        <v>3</v>
      </c>
      <c r="F14" s="22">
        <v>18</v>
      </c>
      <c r="G14" s="14">
        <f t="shared" si="1"/>
        <v>21993</v>
      </c>
      <c r="H14" s="15"/>
      <c r="I14" s="44" t="s">
        <v>39</v>
      </c>
      <c r="J14" s="16" t="s">
        <v>59</v>
      </c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753" yWindow="573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***</v>
      </c>
      <c r="C2" s="4" t="str">
        <f>obrazac!B4</f>
        <v>Turčan</v>
      </c>
      <c r="D2" s="4" t="str">
        <f>obrazac!C4</f>
        <v>Vlado</v>
      </c>
      <c r="E2" s="39">
        <f>obrazac!G4</f>
        <v>25617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>
        <f>obrazac!L4</f>
        <v>0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***</v>
      </c>
      <c r="C3" s="4" t="str">
        <f>obrazac!B5</f>
        <v>Turčan</v>
      </c>
      <c r="D3" s="4" t="str">
        <f>obrazac!C5</f>
        <v>Oleg</v>
      </c>
      <c r="E3" s="39">
        <f>obrazac!G5</f>
        <v>37171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>
        <f>obrazac!L5</f>
        <v>0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Gubečka </v>
      </c>
      <c r="D4" s="4" t="str">
        <f>obrazac!C6</f>
        <v>Vladislav</v>
      </c>
      <c r="E4" s="39">
        <f>obrazac!G6</f>
        <v>37868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>
        <f>obrazac!L6</f>
        <v>0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Vrška </v>
      </c>
      <c r="D5" s="4" t="str">
        <f>obrazac!C7</f>
        <v>Vladimir</v>
      </c>
      <c r="E5" s="39">
        <f>obrazac!G7</f>
        <v>28894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>
        <f>obrazac!L7</f>
        <v>0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***</v>
      </c>
      <c r="C6" s="4" t="str">
        <f>obrazac!B8</f>
        <v xml:space="preserve">Domonji </v>
      </c>
      <c r="D6" s="4" t="str">
        <f>obrazac!C8</f>
        <v>Mihal</v>
      </c>
      <c r="E6" s="39">
        <f>obrazac!G8</f>
        <v>20333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***</v>
      </c>
      <c r="C7" s="4" t="str">
        <f>obrazac!B9</f>
        <v>Janjić</v>
      </c>
      <c r="D7" s="4" t="str">
        <f>obrazac!C9</f>
        <v>Zlatko</v>
      </c>
      <c r="E7" s="39">
        <f>obrazac!G9</f>
        <v>19692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***</v>
      </c>
      <c r="C8" s="4" t="str">
        <f>obrazac!B10</f>
        <v>Lenjovski</v>
      </c>
      <c r="D8" s="4" t="str">
        <f>obrazac!C10</f>
        <v>David</v>
      </c>
      <c r="E8" s="39">
        <f>obrazac!G10</f>
        <v>38236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Berta </v>
      </c>
      <c r="D9" s="4" t="str">
        <f>obrazac!C11</f>
        <v>Nenad</v>
      </c>
      <c r="E9" s="39">
        <f>obrazac!G11</f>
        <v>33177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***</v>
      </c>
      <c r="C10" s="4" t="str">
        <f>obrazac!B12</f>
        <v>Babić</v>
      </c>
      <c r="D10" s="4" t="str">
        <f>obrazac!C12</f>
        <v>Nemanja</v>
      </c>
      <c r="E10" s="39">
        <f>obrazac!G12</f>
        <v>39427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***</v>
      </c>
      <c r="C11" s="4" t="str">
        <f>obrazac!B13</f>
        <v>Lešćan</v>
      </c>
      <c r="D11" s="4" t="str">
        <f>obrazac!C13</f>
        <v>Boris</v>
      </c>
      <c r="E11" s="39">
        <f>obrazac!G13</f>
        <v>34714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***</v>
      </c>
      <c r="C12" s="4" t="str">
        <f>obrazac!B14</f>
        <v>Ušjak</v>
      </c>
      <c r="D12" s="4" t="str">
        <f>obrazac!C14</f>
        <v>Milan</v>
      </c>
      <c r="E12" s="39">
        <f>obrazac!G14</f>
        <v>21993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***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***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2022-08-18T10:25:08Z</dcterms:modified>
</cp:coreProperties>
</file>